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0" i="1" l="1"/>
  <c r="H10" i="1"/>
</calcChain>
</file>

<file path=xl/sharedStrings.xml><?xml version="1.0" encoding="utf-8"?>
<sst xmlns="http://schemas.openxmlformats.org/spreadsheetml/2006/main" count="137" uniqueCount="107">
  <si>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</si>
  <si>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</si>
  <si>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</si>
  <si>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</si>
  <si>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</si>
  <si>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</si>
  <si>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</si>
  <si>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</si>
  <si>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</si>
  <si>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</si>
  <si>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</si>
  <si>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</si>
  <si>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</si>
  <si>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</si>
  <si>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</si>
  <si>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</si>
  <si>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</si>
  <si>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</si>
  <si>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</si>
  <si>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</si>
  <si>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</si>
  <si>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</si>
  <si>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</si>
  <si>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</si>
  <si>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</si>
  <si>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</si>
  <si>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</si>
  <si>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</si>
  <si>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</si>
  <si>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</si>
  <si>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</si>
  <si>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</si>
  <si>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</si>
  <si>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</si>
  <si>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</si>
  <si>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</si>
  <si>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</si>
  <si>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</si>
  <si>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</si>
  <si>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</si>
  <si>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</si>
  <si>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</si>
  <si>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</si>
  <si>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</si>
  <si>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</si>
  <si>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</si>
  <si>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</si>
  <si>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</si>
  <si>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</si>
  <si>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</si>
  <si>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</si>
  <si>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</si>
  <si>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</si>
  <si>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</si>
  <si>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</si>
  <si>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</si>
  <si>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</si>
  <si>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</si>
  <si>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</si>
  <si>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</si>
  <si>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</si>
  <si>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</si>
  <si>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</si>
  <si>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</si>
  <si>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</si>
  <si>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</si>
  <si>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</si>
  <si>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</si>
  <si>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</si>
  <si>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</si>
  <si>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</si>
  <si>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</si>
  <si>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</si>
  <si>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</si>
  <si>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 xml:space="preserve">Содержание и ремонт лифтов </t>
  </si>
  <si>
    <t xml:space="preserve">Содержание мусоропроводов   </t>
  </si>
  <si>
    <t>5</t>
  </si>
  <si>
    <t>Горячее водоснабжение централизованное, в том числе в части содержания общего имущества</t>
  </si>
  <si>
    <t>электромонтажные работы</t>
  </si>
  <si>
    <t>ул. Окружная, д. 4 корп. 1</t>
  </si>
  <si>
    <t>Остаток денежных средств на 01.01.2022г.</t>
  </si>
  <si>
    <t>Управление многоквартирным домом, в том числе:</t>
  </si>
  <si>
    <t>шт.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</si>
  <si>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</si>
  <si>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</si>
  <si>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</si>
  <si>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</si>
  <si>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</si>
  <si>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</si>
  <si>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</si>
  <si>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</si>
  <si>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</si>
  <si>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</si>
  <si>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</si>
  <si>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</si>
  <si>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</si>
  <si>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</si>
  <si>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</si>
  <si>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вывоз веток</t>
  </si>
  <si>
    <t>снос аварийного дерева(клен-1шт,ива-1 шт.)</t>
  </si>
  <si>
    <t>погрузка веток</t>
  </si>
  <si>
    <t>смена сгона к радиатору ц.о.</t>
  </si>
  <si>
    <t>кв.21</t>
  </si>
  <si>
    <t>дератизация, дезинфекция</t>
  </si>
  <si>
    <t>подвал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</si>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</sst>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/>
    <xf numFmtId="4" fontId="1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23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4" fontId="1" fillId="0" borderId="2" xfId="0" applyNumberFormat="1" applyFont="1" applyFill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7"/>
  <sheetViews>
    <sheetView tabSelected="1" workbookViewId="0">
      <selection activeCell="B41" sqref="B41"/>
    </sheetView>
  </sheetViews>
  <sheetFormatPr defaultRowHeight="12.75" x14ac:dyDescent="0.2"/>
  <cols>
    <col min="1" max="1" width="3.7109375" style="1" customWidth="1"/>
    <col min="2" max="2" width="30.710937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4.7109375" style="3" customWidth="1"/>
    <col min="7" max="7" width="16.140625" style="4" customWidth="1"/>
    <col min="8" max="8" width="15" style="4" customWidth="1"/>
    <col min="9" max="9" width="15.85546875" style="4" customWidth="1"/>
    <col min="10" max="10" width="13.85546875" style="4" customWidth="1"/>
    <col min="11" max="11" width="14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0.7109375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0.7109375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0.7109375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0.7109375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0.7109375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0.7109375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0.7109375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0.7109375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0.7109375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0.7109375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0.7109375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0.7109375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0.7109375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0.7109375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0.7109375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0.7109375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0.7109375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0.7109375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0.7109375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0.7109375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0.7109375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0.7109375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0.7109375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0.7109375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0.7109375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0.7109375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0.7109375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0.7109375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0.7109375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0.7109375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0.7109375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0.7109375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0.7109375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0.7109375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0.7109375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0.7109375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0.7109375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0.7109375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0.7109375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0.7109375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0.7109375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0.7109375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0.7109375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0.7109375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0.7109375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0.7109375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0.7109375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0.7109375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0.7109375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0.7109375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0.7109375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0.7109375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0.7109375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0.7109375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0.7109375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0.7109375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0.7109375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0.7109375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0.7109375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0.7109375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0.7109375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0.7109375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0.7109375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83</v>
      </c>
      <c r="C5" s="2"/>
      <c r="D5" s="2"/>
      <c r="E5" s="2"/>
      <c r="F5" s="2"/>
      <c r="G5" s="2"/>
      <c r="H5" s="2"/>
      <c r="I5" s="2"/>
      <c r="J5" s="2"/>
      <c r="K5" s="117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17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1959.9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1959.9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106</v>
      </c>
      <c r="D20" s="11" t="s">
        <v>84</v>
      </c>
      <c r="E20" s="11" t="s">
        <v>80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90"/>
      <c r="G21" s="90"/>
      <c r="H21" s="15"/>
      <c r="I21" s="15"/>
      <c r="J21" s="15"/>
      <c r="K21" s="119"/>
    </row>
    <row r="22" spans="1:11" s="16" customFormat="1" ht="28.5" x14ac:dyDescent="0.2">
      <c r="A22" s="13">
        <v>1</v>
      </c>
      <c r="B22" s="14" t="s">
        <v>20</v>
      </c>
      <c r="C22" s="14"/>
      <c r="D22" s="17">
        <v>10.34</v>
      </c>
      <c r="E22" s="17">
        <v>0</v>
      </c>
      <c r="F22" s="17">
        <v>243184.56200000003</v>
      </c>
      <c r="G22" s="17">
        <v>243637.29563781962</v>
      </c>
      <c r="H22" s="15">
        <v>243187.1891045465</v>
      </c>
      <c r="I22" s="15">
        <v>450.10653327314049</v>
      </c>
      <c r="J22" s="15">
        <v>-452.7336378196203</v>
      </c>
      <c r="K22" s="120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21"/>
    </row>
    <row r="24" spans="1:11" s="23" customFormat="1" ht="32.25" customHeight="1" x14ac:dyDescent="0.25">
      <c r="A24" s="20" t="s">
        <v>58</v>
      </c>
      <c r="B24" s="21" t="s">
        <v>21</v>
      </c>
      <c r="C24" s="21" t="s">
        <v>22</v>
      </c>
      <c r="D24" s="22">
        <v>1.95</v>
      </c>
      <c r="E24" s="22">
        <v>0</v>
      </c>
      <c r="F24" s="22">
        <v>45861.660000000011</v>
      </c>
      <c r="G24" s="22">
        <v>45947.040897760613</v>
      </c>
      <c r="H24" s="22">
        <v>45864.287104546493</v>
      </c>
      <c r="I24" s="22">
        <v>82.753793214123107</v>
      </c>
      <c r="J24" s="22">
        <v>-85.38089776060292</v>
      </c>
      <c r="K24" s="122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8937.1440000000002</v>
      </c>
      <c r="G25" s="25">
        <v>8953.7823287943738</v>
      </c>
      <c r="H25" s="25">
        <v>8937.1440000000002</v>
      </c>
      <c r="I25" s="25">
        <v>16.638328794373592</v>
      </c>
      <c r="J25" s="25">
        <v>-16.638328794373592</v>
      </c>
      <c r="K25" s="123" t="s">
        <v>24</v>
      </c>
    </row>
    <row r="26" spans="1:11" ht="47.25" customHeight="1" x14ac:dyDescent="0.2">
      <c r="A26" s="20"/>
      <c r="B26" s="21" t="s">
        <v>62</v>
      </c>
      <c r="C26" s="21" t="s">
        <v>22</v>
      </c>
      <c r="D26" s="24">
        <v>0.1</v>
      </c>
      <c r="E26" s="24">
        <v>0</v>
      </c>
      <c r="F26" s="25">
        <v>2351.88</v>
      </c>
      <c r="G26" s="25">
        <v>2356.2585075774668</v>
      </c>
      <c r="H26" s="25">
        <v>2351.88</v>
      </c>
      <c r="I26" s="25">
        <v>4.3785075774667348</v>
      </c>
      <c r="J26" s="25">
        <v>-4.3785075774667348</v>
      </c>
      <c r="K26" s="124" t="s">
        <v>25</v>
      </c>
    </row>
    <row r="27" spans="1:11" ht="44.25" customHeight="1" x14ac:dyDescent="0.2">
      <c r="A27" s="20"/>
      <c r="B27" s="21" t="s">
        <v>63</v>
      </c>
      <c r="C27" s="21" t="s">
        <v>22</v>
      </c>
      <c r="D27" s="24">
        <v>0.16</v>
      </c>
      <c r="E27" s="24">
        <v>0</v>
      </c>
      <c r="F27" s="25">
        <v>3763.0079999999994</v>
      </c>
      <c r="G27" s="25">
        <v>3770.0136121239457</v>
      </c>
      <c r="H27" s="25">
        <v>3763.0079999999994</v>
      </c>
      <c r="I27" s="25">
        <v>7.0056121239463209</v>
      </c>
      <c r="J27" s="25">
        <v>-7.0056121239463209</v>
      </c>
      <c r="K27" s="124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25635.492000000009</v>
      </c>
      <c r="G28" s="25">
        <v>25683.217732594399</v>
      </c>
      <c r="H28" s="25">
        <v>25635.492000000009</v>
      </c>
      <c r="I28" s="25">
        <v>47.725732594390138</v>
      </c>
      <c r="J28" s="25">
        <v>-47.725732594390138</v>
      </c>
      <c r="K28" s="122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3763.0079999999994</v>
      </c>
      <c r="G29" s="25">
        <v>3770.0136121239457</v>
      </c>
      <c r="H29" s="25">
        <v>3763.0079999999994</v>
      </c>
      <c r="I29" s="25">
        <v>7.0056121239463209</v>
      </c>
      <c r="J29" s="25">
        <v>-7.0056121239463209</v>
      </c>
      <c r="K29" s="122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1411.1280000000004</v>
      </c>
      <c r="G30" s="25">
        <v>1413.7551045464802</v>
      </c>
      <c r="H30" s="25">
        <v>1413.7551045464802</v>
      </c>
      <c r="I30" s="25">
        <v>0</v>
      </c>
      <c r="J30" s="25">
        <v>-2.6271045464798135</v>
      </c>
      <c r="K30" s="124" t="s">
        <v>90</v>
      </c>
    </row>
    <row r="31" spans="1:11" ht="38.25" x14ac:dyDescent="0.2">
      <c r="A31" s="20" t="s">
        <v>59</v>
      </c>
      <c r="B31" s="21" t="s">
        <v>81</v>
      </c>
      <c r="C31" s="21" t="s">
        <v>22</v>
      </c>
      <c r="D31" s="24">
        <v>3.46</v>
      </c>
      <c r="E31" s="24">
        <v>0</v>
      </c>
      <c r="F31" s="25">
        <v>81375.047999999995</v>
      </c>
      <c r="G31" s="24">
        <v>81526.55</v>
      </c>
      <c r="H31" s="24">
        <v>81375.047999999995</v>
      </c>
      <c r="I31" s="25">
        <v>151.50200000000768</v>
      </c>
      <c r="J31" s="25">
        <v>-151.50200000000768</v>
      </c>
      <c r="K31" s="122"/>
    </row>
    <row r="32" spans="1:11" ht="36" customHeight="1" x14ac:dyDescent="0.2">
      <c r="A32" s="20" t="s">
        <v>60</v>
      </c>
      <c r="B32" s="21" t="s">
        <v>30</v>
      </c>
      <c r="C32" s="21" t="s">
        <v>22</v>
      </c>
      <c r="D32" s="24">
        <v>3.04</v>
      </c>
      <c r="E32" s="24">
        <v>0</v>
      </c>
      <c r="F32" s="25">
        <v>71497.152000000002</v>
      </c>
      <c r="G32" s="25">
        <v>71630.258630354991</v>
      </c>
      <c r="H32" s="25">
        <v>71497.152000000002</v>
      </c>
      <c r="I32" s="25">
        <v>133.10663035498874</v>
      </c>
      <c r="J32" s="25">
        <v>-133.10663035498874</v>
      </c>
      <c r="K32" s="122"/>
    </row>
    <row r="33" spans="1:11" ht="37.5" customHeight="1" x14ac:dyDescent="0.2">
      <c r="A33" s="20" t="s">
        <v>61</v>
      </c>
      <c r="B33" s="21" t="s">
        <v>31</v>
      </c>
      <c r="C33" s="21" t="s">
        <v>22</v>
      </c>
      <c r="D33" s="24">
        <v>1.8900000000000001</v>
      </c>
      <c r="E33" s="24">
        <v>0</v>
      </c>
      <c r="F33" s="25">
        <v>44450.702000000005</v>
      </c>
      <c r="G33" s="25">
        <v>44533.446109704026</v>
      </c>
      <c r="H33" s="25">
        <v>44450.702000000005</v>
      </c>
      <c r="I33" s="25">
        <v>82.744109704020957</v>
      </c>
      <c r="J33" s="25">
        <v>-82.744109704020957</v>
      </c>
      <c r="K33" s="122"/>
    </row>
    <row r="34" spans="1:11" s="68" customFormat="1" ht="37.5" customHeight="1" x14ac:dyDescent="0.2">
      <c r="A34" s="26" t="s">
        <v>91</v>
      </c>
      <c r="B34" s="96" t="s">
        <v>32</v>
      </c>
      <c r="C34" s="27" t="s">
        <v>33</v>
      </c>
      <c r="D34" s="138">
        <v>6</v>
      </c>
      <c r="E34" s="97">
        <v>0</v>
      </c>
      <c r="F34" s="67">
        <v>70149.53</v>
      </c>
      <c r="G34" s="67">
        <v>70199.92</v>
      </c>
      <c r="H34" s="67">
        <v>70149.53</v>
      </c>
      <c r="I34" s="67">
        <v>50.389999999999418</v>
      </c>
      <c r="J34" s="67">
        <v>-50.389999999999418</v>
      </c>
      <c r="K34" s="121" t="s">
        <v>34</v>
      </c>
    </row>
    <row r="35" spans="1:11" s="16" customFormat="1" ht="45" customHeight="1" x14ac:dyDescent="0.2">
      <c r="A35" s="26" t="s">
        <v>64</v>
      </c>
      <c r="B35" s="14" t="s">
        <v>74</v>
      </c>
      <c r="C35" s="27" t="s">
        <v>22</v>
      </c>
      <c r="D35" s="17">
        <v>3.86</v>
      </c>
      <c r="E35" s="17">
        <v>0</v>
      </c>
      <c r="F35" s="15">
        <v>90782.399999999994</v>
      </c>
      <c r="G35" s="15">
        <v>90951.37</v>
      </c>
      <c r="H35" s="15">
        <v>90782.399999999994</v>
      </c>
      <c r="I35" s="15">
        <v>168.97000000000116</v>
      </c>
      <c r="J35" s="15">
        <v>-168.97000000000116</v>
      </c>
      <c r="K35" s="125" t="s">
        <v>92</v>
      </c>
    </row>
    <row r="36" spans="1:11" s="16" customFormat="1" ht="36.75" customHeight="1" x14ac:dyDescent="0.2">
      <c r="A36" s="26" t="s">
        <v>65</v>
      </c>
      <c r="B36" s="14" t="s">
        <v>75</v>
      </c>
      <c r="C36" s="27" t="s">
        <v>22</v>
      </c>
      <c r="D36" s="17">
        <v>1.1200000000000001</v>
      </c>
      <c r="E36" s="17">
        <v>0</v>
      </c>
      <c r="F36" s="15">
        <v>0</v>
      </c>
      <c r="G36" s="15">
        <v>34.450000000000003</v>
      </c>
      <c r="H36" s="15">
        <v>0</v>
      </c>
      <c r="I36" s="15">
        <v>34.450000000000003</v>
      </c>
      <c r="J36" s="15">
        <v>-34.450000000000003</v>
      </c>
      <c r="K36" s="121"/>
    </row>
    <row r="37" spans="1:11" s="16" customFormat="1" ht="39.950000000000003" customHeight="1" x14ac:dyDescent="0.2">
      <c r="A37" s="26" t="s">
        <v>66</v>
      </c>
      <c r="B37" s="28" t="s">
        <v>72</v>
      </c>
      <c r="C37" s="27" t="s">
        <v>22</v>
      </c>
      <c r="D37" s="126">
        <v>2.06</v>
      </c>
      <c r="E37" s="17">
        <v>106276.32</v>
      </c>
      <c r="F37" s="15">
        <v>48448.56</v>
      </c>
      <c r="G37" s="15">
        <v>48538.8</v>
      </c>
      <c r="H37" s="15">
        <v>31692.93</v>
      </c>
      <c r="I37" s="15">
        <v>129773.68000000002</v>
      </c>
      <c r="J37" s="15">
        <v>-90.240000000005239</v>
      </c>
      <c r="K37" s="121"/>
    </row>
    <row r="38" spans="1:11" s="16" customFormat="1" ht="5.0999999999999996" customHeight="1" x14ac:dyDescent="0.2">
      <c r="A38" s="78"/>
      <c r="B38" s="79"/>
      <c r="C38" s="79"/>
      <c r="D38" s="127"/>
      <c r="E38" s="80"/>
      <c r="F38" s="81"/>
      <c r="G38" s="81"/>
      <c r="H38" s="81"/>
      <c r="I38" s="81"/>
      <c r="J38" s="81"/>
      <c r="K38" s="128"/>
    </row>
    <row r="39" spans="1:11" s="34" customFormat="1" ht="15.75" customHeight="1" x14ac:dyDescent="0.2">
      <c r="A39" s="29"/>
      <c r="B39" s="30" t="s">
        <v>69</v>
      </c>
      <c r="C39" s="31"/>
      <c r="D39" s="129"/>
      <c r="E39" s="32"/>
      <c r="F39" s="33"/>
      <c r="G39" s="33"/>
      <c r="H39" s="33"/>
      <c r="I39" s="33"/>
      <c r="J39" s="33" t="s">
        <v>35</v>
      </c>
      <c r="K39" s="130"/>
    </row>
    <row r="40" spans="1:11" s="34" customFormat="1" ht="15.75" customHeight="1" x14ac:dyDescent="0.2">
      <c r="A40" s="29"/>
      <c r="B40" s="30" t="s">
        <v>70</v>
      </c>
      <c r="C40" s="31"/>
      <c r="D40" s="129"/>
      <c r="E40" s="32"/>
      <c r="F40" s="33"/>
      <c r="G40" s="33"/>
      <c r="H40" s="33"/>
      <c r="I40" s="33">
        <v>6651.49</v>
      </c>
      <c r="J40" s="33" t="s">
        <v>35</v>
      </c>
      <c r="K40" s="130"/>
    </row>
    <row r="41" spans="1:11" s="34" customFormat="1" ht="15.75" customHeight="1" x14ac:dyDescent="0.2">
      <c r="A41" s="29"/>
      <c r="B41" s="30"/>
      <c r="C41" s="31"/>
      <c r="D41" s="129"/>
      <c r="E41" s="32"/>
      <c r="F41" s="33"/>
      <c r="G41" s="33"/>
      <c r="H41" s="33"/>
      <c r="I41" s="33"/>
      <c r="J41" s="33"/>
      <c r="K41" s="130"/>
    </row>
    <row r="42" spans="1:11" s="34" customFormat="1" ht="15.75" customHeight="1" x14ac:dyDescent="0.2">
      <c r="A42" s="29"/>
      <c r="B42" s="30"/>
      <c r="C42" s="31"/>
      <c r="D42" s="129"/>
      <c r="E42" s="32"/>
      <c r="F42" s="33"/>
      <c r="G42" s="33"/>
      <c r="H42" s="33"/>
      <c r="I42" s="33"/>
      <c r="J42" s="33"/>
      <c r="K42" s="130"/>
    </row>
    <row r="43" spans="1:11" s="82" customFormat="1" ht="30" customHeight="1" thickBot="1" x14ac:dyDescent="0.25">
      <c r="A43" s="78"/>
      <c r="B43" s="79"/>
      <c r="C43" s="79"/>
      <c r="D43" s="127"/>
      <c r="E43" s="80"/>
      <c r="F43" s="81"/>
      <c r="G43" s="81"/>
      <c r="H43" s="81"/>
      <c r="I43" s="81"/>
      <c r="J43" s="81"/>
      <c r="K43" s="128"/>
    </row>
    <row r="44" spans="1:11" s="37" customFormat="1" ht="64.5" thickBot="1" x14ac:dyDescent="0.3">
      <c r="A44" s="35" t="s">
        <v>76</v>
      </c>
      <c r="B44" s="36" t="s">
        <v>36</v>
      </c>
      <c r="C44" s="11" t="s">
        <v>106</v>
      </c>
      <c r="D44" s="11" t="s">
        <v>84</v>
      </c>
      <c r="E44" s="11" t="s">
        <v>85</v>
      </c>
      <c r="F44" s="11" t="s">
        <v>93</v>
      </c>
      <c r="G44" s="11" t="s">
        <v>94</v>
      </c>
      <c r="H44" s="11" t="s">
        <v>95</v>
      </c>
      <c r="I44" s="11" t="s">
        <v>89</v>
      </c>
      <c r="J44" s="100" t="s">
        <v>19</v>
      </c>
      <c r="K44" s="101"/>
    </row>
    <row r="45" spans="1:11" s="23" customFormat="1" ht="15" x14ac:dyDescent="0.25">
      <c r="A45" s="38"/>
      <c r="B45" s="39" t="s">
        <v>11</v>
      </c>
      <c r="C45" s="39"/>
      <c r="D45" s="131"/>
      <c r="E45" s="40"/>
      <c r="F45" s="40"/>
      <c r="G45" s="40"/>
      <c r="H45" s="40"/>
      <c r="I45" s="40"/>
      <c r="J45" s="102"/>
      <c r="K45" s="102"/>
    </row>
    <row r="46" spans="1:11" ht="55.5" customHeight="1" x14ac:dyDescent="0.2">
      <c r="A46" s="20"/>
      <c r="B46" s="21" t="s">
        <v>71</v>
      </c>
      <c r="C46" s="21" t="s">
        <v>37</v>
      </c>
      <c r="D46" s="132" t="s">
        <v>96</v>
      </c>
      <c r="E46" s="25">
        <v>169097.3</v>
      </c>
      <c r="F46" s="25">
        <v>170905.94</v>
      </c>
      <c r="G46" s="25">
        <v>169097.3</v>
      </c>
      <c r="H46" s="25">
        <v>1808.640000000014</v>
      </c>
      <c r="I46" s="25">
        <v>-1808.640000000014</v>
      </c>
      <c r="J46" s="103" t="s">
        <v>97</v>
      </c>
      <c r="K46" s="103"/>
    </row>
    <row r="47" spans="1:11" ht="51" customHeight="1" x14ac:dyDescent="0.2">
      <c r="A47" s="20"/>
      <c r="B47" s="21" t="s">
        <v>77</v>
      </c>
      <c r="C47" s="21" t="s">
        <v>37</v>
      </c>
      <c r="D47" s="132">
        <v>211.65</v>
      </c>
      <c r="E47" s="25">
        <v>287739.84999999998</v>
      </c>
      <c r="F47" s="25">
        <v>269299.62</v>
      </c>
      <c r="G47" s="25">
        <v>287739.84999999998</v>
      </c>
      <c r="H47" s="25">
        <v>-18440.229999999981</v>
      </c>
      <c r="I47" s="25">
        <v>18440.229999999981</v>
      </c>
      <c r="J47" s="103" t="s">
        <v>73</v>
      </c>
      <c r="K47" s="103"/>
    </row>
    <row r="48" spans="1:11" ht="34.5" customHeight="1" x14ac:dyDescent="0.2">
      <c r="A48" s="20"/>
      <c r="B48" s="21" t="s">
        <v>38</v>
      </c>
      <c r="C48" s="21" t="s">
        <v>39</v>
      </c>
      <c r="D48" s="132">
        <v>2638.8</v>
      </c>
      <c r="E48" s="25">
        <v>761823.25</v>
      </c>
      <c r="F48" s="25">
        <v>762852.72</v>
      </c>
      <c r="G48" s="25">
        <v>761823.25</v>
      </c>
      <c r="H48" s="25">
        <v>1029.4699999999721</v>
      </c>
      <c r="I48" s="25">
        <v>-1029.4699999999721</v>
      </c>
      <c r="J48" s="103" t="s">
        <v>73</v>
      </c>
      <c r="K48" s="103"/>
    </row>
    <row r="49" spans="1:12" ht="12.75" customHeight="1" x14ac:dyDescent="0.2">
      <c r="A49" s="41"/>
      <c r="B49" s="42"/>
      <c r="C49" s="42"/>
      <c r="D49" s="43"/>
      <c r="E49" s="44"/>
      <c r="F49" s="44"/>
      <c r="G49" s="44"/>
      <c r="H49" s="44"/>
      <c r="I49" s="44"/>
      <c r="J49" s="44"/>
      <c r="K49" s="86"/>
      <c r="L49" s="86"/>
    </row>
    <row r="50" spans="1:12" s="10" customFormat="1" ht="12" x14ac:dyDescent="0.2">
      <c r="A50" s="7"/>
      <c r="B50" s="45" t="s">
        <v>40</v>
      </c>
      <c r="C50" s="45"/>
      <c r="D50" s="45"/>
      <c r="E50" s="45"/>
      <c r="F50" s="45"/>
      <c r="G50" s="46"/>
      <c r="H50" s="45"/>
      <c r="I50" s="45"/>
      <c r="J50" s="45"/>
    </row>
    <row r="51" spans="1:12" ht="12.75" customHeight="1" x14ac:dyDescent="0.2">
      <c r="A51" s="41"/>
      <c r="B51" s="47" t="s">
        <v>41</v>
      </c>
      <c r="C51" s="42"/>
      <c r="D51" s="43"/>
      <c r="E51" s="43"/>
      <c r="F51" s="48"/>
      <c r="G51" s="44"/>
      <c r="H51" s="44"/>
      <c r="I51" s="44"/>
      <c r="J51" s="44"/>
      <c r="K51" s="44"/>
      <c r="L51" s="49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85"/>
    </row>
    <row r="63" spans="1:12" x14ac:dyDescent="0.2">
      <c r="L63" s="49"/>
    </row>
    <row r="64" spans="1:12" s="16" customFormat="1" ht="14.25" x14ac:dyDescent="0.2">
      <c r="A64" s="51"/>
      <c r="B64" s="52" t="s">
        <v>42</v>
      </c>
      <c r="C64" s="52"/>
      <c r="D64" s="52"/>
      <c r="E64" s="52"/>
      <c r="F64" s="53"/>
      <c r="I64" s="54"/>
      <c r="L64" s="55"/>
    </row>
    <row r="65" spans="1:11" s="16" customFormat="1" ht="14.25" x14ac:dyDescent="0.2">
      <c r="A65" s="51"/>
      <c r="B65" s="56" t="s">
        <v>43</v>
      </c>
      <c r="C65" s="56"/>
      <c r="D65" s="52"/>
      <c r="E65" s="52"/>
      <c r="F65" s="53"/>
    </row>
    <row r="66" spans="1:11" ht="13.5" thickBot="1" x14ac:dyDescent="0.25"/>
    <row r="67" spans="1:11" s="59" customFormat="1" ht="51.75" thickBot="1" x14ac:dyDescent="0.3">
      <c r="A67" s="11" t="s">
        <v>44</v>
      </c>
      <c r="B67" s="112" t="s">
        <v>45</v>
      </c>
      <c r="C67" s="113"/>
      <c r="D67" s="114"/>
      <c r="E67" s="115"/>
      <c r="F67" s="116"/>
      <c r="G67" s="99" t="s">
        <v>46</v>
      </c>
      <c r="H67" s="57" t="s">
        <v>47</v>
      </c>
      <c r="I67" s="57" t="s">
        <v>48</v>
      </c>
      <c r="J67" s="11" t="s">
        <v>49</v>
      </c>
      <c r="K67" s="58"/>
    </row>
    <row r="68" spans="1:11" x14ac:dyDescent="0.2">
      <c r="A68" s="60"/>
      <c r="B68" s="61"/>
      <c r="C68" s="62"/>
      <c r="D68" s="62"/>
      <c r="E68" s="105"/>
      <c r="F68" s="106"/>
      <c r="G68" s="63"/>
      <c r="H68" s="64"/>
      <c r="I68" s="64"/>
      <c r="J68" s="64"/>
    </row>
    <row r="69" spans="1:11" s="68" customFormat="1" ht="15.75" x14ac:dyDescent="0.25">
      <c r="A69" s="65" t="s">
        <v>50</v>
      </c>
      <c r="B69" s="83" t="s">
        <v>51</v>
      </c>
      <c r="C69" s="84"/>
      <c r="D69" s="84"/>
      <c r="E69" s="107"/>
      <c r="F69" s="108"/>
      <c r="G69" s="66"/>
      <c r="H69" s="65"/>
      <c r="I69" s="65"/>
      <c r="J69" s="67"/>
    </row>
    <row r="70" spans="1:11" x14ac:dyDescent="0.2">
      <c r="A70" s="69"/>
      <c r="B70" s="70" t="s">
        <v>11</v>
      </c>
      <c r="C70" s="71"/>
      <c r="D70" s="71"/>
      <c r="E70" s="109"/>
      <c r="F70" s="110"/>
      <c r="G70" s="89"/>
      <c r="H70" s="69"/>
      <c r="I70" s="69"/>
      <c r="J70" s="25"/>
    </row>
    <row r="71" spans="1:11" x14ac:dyDescent="0.2">
      <c r="A71" s="69"/>
      <c r="B71" s="88" t="s">
        <v>98</v>
      </c>
      <c r="C71" s="87"/>
      <c r="D71" s="133"/>
      <c r="E71" s="88" t="s">
        <v>67</v>
      </c>
      <c r="F71" s="93"/>
      <c r="G71" s="91">
        <v>44771</v>
      </c>
      <c r="H71" s="69"/>
      <c r="I71" s="69"/>
      <c r="J71" s="25">
        <v>500</v>
      </c>
    </row>
    <row r="72" spans="1:11" x14ac:dyDescent="0.2">
      <c r="A72" s="69"/>
      <c r="B72" s="88" t="s">
        <v>99</v>
      </c>
      <c r="C72" s="87"/>
      <c r="D72" s="133"/>
      <c r="E72" s="88" t="s">
        <v>67</v>
      </c>
      <c r="F72" s="93"/>
      <c r="G72" s="91">
        <v>44824</v>
      </c>
      <c r="H72" s="69" t="s">
        <v>82</v>
      </c>
      <c r="I72" s="69">
        <v>2</v>
      </c>
      <c r="J72" s="25">
        <v>18000</v>
      </c>
    </row>
    <row r="73" spans="1:11" x14ac:dyDescent="0.2">
      <c r="A73" s="69"/>
      <c r="B73" s="88" t="s">
        <v>98</v>
      </c>
      <c r="C73" s="87"/>
      <c r="D73" s="133"/>
      <c r="E73" s="88" t="s">
        <v>67</v>
      </c>
      <c r="F73" s="93"/>
      <c r="G73" s="91">
        <v>44840</v>
      </c>
      <c r="H73" s="69"/>
      <c r="I73" s="69"/>
      <c r="J73" s="25">
        <v>2000</v>
      </c>
    </row>
    <row r="74" spans="1:11" ht="12" customHeight="1" x14ac:dyDescent="0.2">
      <c r="A74" s="69"/>
      <c r="B74" s="88" t="s">
        <v>100</v>
      </c>
      <c r="C74" s="87"/>
      <c r="D74" s="133"/>
      <c r="E74" s="88" t="s">
        <v>67</v>
      </c>
      <c r="F74" s="88"/>
      <c r="G74" s="91">
        <v>44840</v>
      </c>
      <c r="H74" s="69"/>
      <c r="I74" s="69"/>
      <c r="J74" s="25">
        <v>3378.66</v>
      </c>
      <c r="K74" s="94"/>
    </row>
    <row r="75" spans="1:11" x14ac:dyDescent="0.2">
      <c r="A75" s="69"/>
      <c r="B75" s="88" t="s">
        <v>101</v>
      </c>
      <c r="C75" s="87"/>
      <c r="D75" s="133"/>
      <c r="E75" s="88" t="s">
        <v>102</v>
      </c>
      <c r="F75" s="93"/>
      <c r="G75" s="91">
        <v>44895</v>
      </c>
      <c r="H75" s="69" t="s">
        <v>82</v>
      </c>
      <c r="I75" s="69">
        <v>2</v>
      </c>
      <c r="J75" s="25">
        <v>4381.88</v>
      </c>
      <c r="K75" s="94"/>
    </row>
    <row r="76" spans="1:11" x14ac:dyDescent="0.2">
      <c r="A76" s="69"/>
      <c r="B76" s="88" t="s">
        <v>78</v>
      </c>
      <c r="C76" s="87"/>
      <c r="D76" s="133"/>
      <c r="E76" s="88"/>
      <c r="F76" s="93"/>
      <c r="G76" s="91">
        <v>44925</v>
      </c>
      <c r="H76" s="69"/>
      <c r="I76" s="69"/>
      <c r="J76" s="25">
        <v>1252</v>
      </c>
    </row>
    <row r="77" spans="1:11" ht="12.75" customHeight="1" x14ac:dyDescent="0.2">
      <c r="A77" s="69"/>
      <c r="B77" s="88" t="s">
        <v>103</v>
      </c>
      <c r="C77" s="134"/>
      <c r="D77" s="93"/>
      <c r="E77" s="88" t="s">
        <v>104</v>
      </c>
      <c r="F77" s="135"/>
      <c r="G77" s="91">
        <v>44925</v>
      </c>
      <c r="H77" s="69"/>
      <c r="I77" s="88"/>
      <c r="J77" s="25">
        <v>2180.39</v>
      </c>
      <c r="K77" s="136"/>
    </row>
    <row r="78" spans="1:11" x14ac:dyDescent="0.2">
      <c r="A78" s="69"/>
      <c r="B78" s="70"/>
      <c r="C78" s="71"/>
      <c r="D78" s="71"/>
      <c r="E78" s="71"/>
      <c r="F78" s="95"/>
      <c r="G78" s="139"/>
      <c r="H78" s="69"/>
      <c r="I78" s="88"/>
      <c r="J78" s="25"/>
    </row>
    <row r="79" spans="1:11" x14ac:dyDescent="0.2">
      <c r="A79" s="69"/>
      <c r="B79" s="70"/>
      <c r="C79" s="71"/>
      <c r="D79" s="71"/>
      <c r="E79" s="71"/>
      <c r="F79" s="95"/>
      <c r="G79" s="92"/>
      <c r="H79" s="69"/>
      <c r="I79" s="69"/>
      <c r="J79" s="69"/>
      <c r="K79" s="44"/>
    </row>
    <row r="80" spans="1:11" s="68" customFormat="1" x14ac:dyDescent="0.2">
      <c r="A80" s="65"/>
      <c r="B80" s="111" t="s">
        <v>68</v>
      </c>
      <c r="C80" s="111"/>
      <c r="D80" s="111"/>
      <c r="E80" s="111"/>
      <c r="F80" s="111"/>
      <c r="G80" s="98"/>
      <c r="H80" s="65"/>
      <c r="I80" s="65"/>
      <c r="J80" s="72">
        <f>SUM(J71:J79)</f>
        <v>31692.93</v>
      </c>
      <c r="K80" s="137"/>
    </row>
    <row r="81" spans="1:11" x14ac:dyDescent="0.2">
      <c r="J81" s="94"/>
      <c r="K81" s="50"/>
    </row>
    <row r="83" spans="1:11" s="23" customFormat="1" ht="15" x14ac:dyDescent="0.25">
      <c r="A83" s="73"/>
      <c r="B83" s="74" t="s">
        <v>52</v>
      </c>
      <c r="C83" s="74"/>
      <c r="D83" s="74"/>
      <c r="E83" s="74"/>
      <c r="F83" s="74"/>
      <c r="H83" s="23" t="s">
        <v>53</v>
      </c>
    </row>
    <row r="84" spans="1:11" s="23" customFormat="1" ht="15" x14ac:dyDescent="0.25">
      <c r="A84" s="73"/>
      <c r="B84" s="75"/>
      <c r="C84" s="75"/>
      <c r="D84" s="75"/>
      <c r="E84" s="75"/>
      <c r="F84" s="75"/>
    </row>
    <row r="85" spans="1:11" s="23" customFormat="1" ht="15" x14ac:dyDescent="0.25">
      <c r="A85" s="73"/>
      <c r="B85" s="75"/>
      <c r="C85" s="75"/>
      <c r="D85" s="75"/>
      <c r="E85" s="75"/>
      <c r="F85" s="75"/>
    </row>
    <row r="86" spans="1:11" s="74" customFormat="1" ht="15" x14ac:dyDescent="0.25">
      <c r="A86" s="73"/>
      <c r="B86" s="74" t="s">
        <v>54</v>
      </c>
      <c r="D86" s="74" t="s">
        <v>105</v>
      </c>
    </row>
    <row r="87" spans="1:11" s="74" customFormat="1" ht="18" x14ac:dyDescent="0.25">
      <c r="A87" s="73"/>
      <c r="D87" s="104" t="s">
        <v>55</v>
      </c>
      <c r="E87" s="104"/>
      <c r="F87" s="104"/>
    </row>
    <row r="88" spans="1:11" s="74" customFormat="1" ht="15" x14ac:dyDescent="0.25">
      <c r="A88" s="73"/>
    </row>
    <row r="89" spans="1:11" s="74" customFormat="1" ht="15" x14ac:dyDescent="0.25">
      <c r="A89" s="73"/>
    </row>
    <row r="90" spans="1:11" s="74" customFormat="1" ht="15" x14ac:dyDescent="0.25">
      <c r="A90" s="73"/>
      <c r="B90" s="74" t="s">
        <v>56</v>
      </c>
    </row>
    <row r="91" spans="1:11" s="74" customFormat="1" ht="18" x14ac:dyDescent="0.25">
      <c r="A91" s="73"/>
      <c r="D91" s="76" t="s">
        <v>57</v>
      </c>
      <c r="E91" s="76"/>
      <c r="G91" s="76"/>
    </row>
    <row r="92" spans="1:11" s="74" customFormat="1" ht="15" x14ac:dyDescent="0.25">
      <c r="A92" s="73"/>
    </row>
    <row r="93" spans="1:11" s="74" customFormat="1" ht="15" x14ac:dyDescent="0.25">
      <c r="A93" s="73"/>
    </row>
    <row r="94" spans="1:11" s="77" customFormat="1" x14ac:dyDescent="0.2">
      <c r="A94" s="1"/>
    </row>
    <row r="95" spans="1:11" s="77" customFormat="1" x14ac:dyDescent="0.2">
      <c r="A95" s="1"/>
    </row>
    <row r="96" spans="1:11" s="77" customFormat="1" x14ac:dyDescent="0.2">
      <c r="A96" s="1"/>
    </row>
    <row r="97" spans="1:1" s="77" customFormat="1" x14ac:dyDescent="0.2">
      <c r="A97" s="1"/>
    </row>
    <row r="98" spans="1:1" s="77" customFormat="1" x14ac:dyDescent="0.2">
      <c r="A98" s="1"/>
    </row>
    <row r="99" spans="1:1" s="77" customFormat="1" x14ac:dyDescent="0.2">
      <c r="A99" s="1"/>
    </row>
    <row r="100" spans="1:1" s="77" customFormat="1" x14ac:dyDescent="0.2">
      <c r="A100" s="1"/>
    </row>
    <row r="101" spans="1:1" s="77" customFormat="1" x14ac:dyDescent="0.2">
      <c r="A101" s="1"/>
    </row>
    <row r="102" spans="1:1" s="77" customFormat="1" x14ac:dyDescent="0.2">
      <c r="A102" s="1"/>
    </row>
    <row r="103" spans="1:1" s="77" customFormat="1" x14ac:dyDescent="0.2">
      <c r="A103" s="1"/>
    </row>
    <row r="104" spans="1:1" s="77" customFormat="1" x14ac:dyDescent="0.2">
      <c r="A104" s="1"/>
    </row>
    <row r="105" spans="1:1" s="77" customFormat="1" x14ac:dyDescent="0.2">
      <c r="A105" s="1"/>
    </row>
    <row r="106" spans="1:1" s="77" customFormat="1" x14ac:dyDescent="0.2">
      <c r="A106" s="1"/>
    </row>
    <row r="107" spans="1:1" s="77" customFormat="1" x14ac:dyDescent="0.2">
      <c r="A107" s="1"/>
    </row>
  </sheetData>
  <mergeCells count="11">
    <mergeCell ref="D87:F87"/>
    <mergeCell ref="B80:F80"/>
    <mergeCell ref="E70:F70"/>
    <mergeCell ref="J44:K44"/>
    <mergeCell ref="J45:K45"/>
    <mergeCell ref="J46:K46"/>
    <mergeCell ref="J47:K47"/>
    <mergeCell ref="J48:K48"/>
    <mergeCell ref="B67:F67"/>
    <mergeCell ref="E68:F68"/>
    <mergeCell ref="E69:F69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2023-03-28T11:05:25Z</dcterms:modified>
</cp:coreProperties>
</file>